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64011"/>
  <bookViews>
    <workbookView xWindow="0" yWindow="0" windowWidth="24000" windowHeight="9345" activeTab="1"/>
  </bookViews>
  <sheets>
    <sheet name="Մասիս" sheetId="17" r:id="rId1"/>
    <sheet name="տեխնիկական բնութագիր" sheetId="18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7" i="17" l="1"/>
  <c r="D8" i="17"/>
  <c r="D9" i="17"/>
  <c r="D10" i="17"/>
  <c r="D11" i="17"/>
  <c r="D12" i="17"/>
  <c r="D13" i="17"/>
  <c r="D14" i="17"/>
  <c r="D15" i="17"/>
  <c r="D16" i="17"/>
  <c r="D17" i="17"/>
  <c r="D18" i="17"/>
  <c r="D19" i="17"/>
  <c r="D20" i="17"/>
  <c r="D21" i="17"/>
  <c r="D22" i="17"/>
  <c r="D23" i="17"/>
  <c r="D24" i="17"/>
  <c r="D25" i="17"/>
  <c r="D26" i="17"/>
  <c r="D27" i="17"/>
  <c r="D28" i="17"/>
  <c r="D29" i="17"/>
  <c r="D30" i="17"/>
  <c r="D31" i="17"/>
  <c r="D32" i="17"/>
  <c r="D33" i="17"/>
  <c r="D34" i="17"/>
  <c r="D35" i="17"/>
  <c r="D36" i="17"/>
  <c r="D37" i="17"/>
  <c r="D38" i="17"/>
  <c r="D39" i="17"/>
  <c r="D40" i="17"/>
  <c r="D41" i="17"/>
  <c r="D42" i="17"/>
  <c r="D43" i="17"/>
  <c r="D44" i="17"/>
  <c r="D45" i="17"/>
  <c r="D46" i="17"/>
  <c r="D47" i="17"/>
  <c r="D48" i="17"/>
  <c r="D49" i="17"/>
  <c r="D50" i="17"/>
  <c r="D51" i="17"/>
  <c r="D52" i="17"/>
  <c r="D53" i="17"/>
  <c r="D54" i="17"/>
  <c r="D55" i="17"/>
</calcChain>
</file>

<file path=xl/sharedStrings.xml><?xml version="1.0" encoding="utf-8"?>
<sst xmlns="http://schemas.openxmlformats.org/spreadsheetml/2006/main" count="161" uniqueCount="115">
  <si>
    <t>Ծաղկակաղամբ</t>
  </si>
  <si>
    <t>Մակարոնեղեն /լափշա/</t>
  </si>
  <si>
    <t>Քացախ /խնձորի  քացախ/</t>
  </si>
  <si>
    <t>Մրգահյութ</t>
  </si>
  <si>
    <t>Թիվ 1</t>
  </si>
  <si>
    <t>տեխնիկական բնութագիր</t>
  </si>
  <si>
    <t>Չ/Հ</t>
  </si>
  <si>
    <t>Ալյուր</t>
  </si>
  <si>
    <t>Մակարոն</t>
  </si>
  <si>
    <t>Պանիր</t>
  </si>
  <si>
    <t>Կաթ</t>
  </si>
  <si>
    <t>Արևածաղկի ձեթ</t>
  </si>
  <si>
    <t>Հավի միս</t>
  </si>
  <si>
    <t>Հավի կրծքամիս</t>
  </si>
  <si>
    <t>Հավկիթ</t>
  </si>
  <si>
    <t>Ոսպ</t>
  </si>
  <si>
    <t>Երկարավուն բրիձ</t>
  </si>
  <si>
    <t>Հնդկաձավար</t>
  </si>
  <si>
    <t>Ցորենաձավար</t>
  </si>
  <si>
    <t>Ոլոռ</t>
  </si>
  <si>
    <t>Շաքարավազ</t>
  </si>
  <si>
    <t xml:space="preserve">Աղ՝մանր կերակրի </t>
  </si>
  <si>
    <t>Տոմատի մածուկ</t>
  </si>
  <si>
    <t>Թեյ՝սև/տերևով/</t>
  </si>
  <si>
    <t>Կակաո</t>
  </si>
  <si>
    <t>Կոնֆետ</t>
  </si>
  <si>
    <t>Ջեմ</t>
  </si>
  <si>
    <t>Լոբի հատիկավոր /կարմիր/</t>
  </si>
  <si>
    <t>Չորացած դափնետերև</t>
  </si>
  <si>
    <t>Թթվասեր</t>
  </si>
  <si>
    <t>Կաթնաշոռ</t>
  </si>
  <si>
    <t>Կարմիր պղպեղ աղացած</t>
  </si>
  <si>
    <t>Հալվա</t>
  </si>
  <si>
    <t>Հաճար</t>
  </si>
  <si>
    <t>Բլղուր</t>
  </si>
  <si>
    <t>Սպիտակաձավար</t>
  </si>
  <si>
    <t>Թխվածքաբլիթ</t>
  </si>
  <si>
    <t>Կարսակի փաթիլներ</t>
  </si>
  <si>
    <t>Սոդա</t>
  </si>
  <si>
    <t>Կիտրոնի աղ/համեմունք/</t>
  </si>
  <si>
    <t>Խտացրած կաթ</t>
  </si>
  <si>
    <t>Վանիլին/համեմունք/</t>
  </si>
  <si>
    <t>Չամիչ</t>
  </si>
  <si>
    <t>Կիսել</t>
  </si>
  <si>
    <t>Սիսեռ</t>
  </si>
  <si>
    <t>Քաղցրաբլիթ պրյանիկ</t>
  </si>
  <si>
    <t>Վերմիշել</t>
  </si>
  <si>
    <t>Մարմելադ</t>
  </si>
  <si>
    <t>Իրիս</t>
  </si>
  <si>
    <t>Թխվածքաբլիթ/կուրաբյե/</t>
  </si>
  <si>
    <t>Կանաչ ոլոռ չոր</t>
  </si>
  <si>
    <t>Մասիս համայքի ենթակայությամբ գործող մանկապարտեզներ ՀՈԱԿ-ների սննդամթերքների մատակարարման քանակների</t>
  </si>
  <si>
    <t>ՑԱՆԿ</t>
  </si>
  <si>
    <t>Թիվ 5</t>
  </si>
  <si>
    <t>Թիվ 7</t>
  </si>
  <si>
    <t>Թիվ 2</t>
  </si>
  <si>
    <t>Թիվ 3</t>
  </si>
  <si>
    <t>Ընդհանուր քանակ</t>
  </si>
  <si>
    <t>Միավորի գիրն</t>
  </si>
  <si>
    <t>Անվանումը</t>
  </si>
  <si>
    <t>Անվանում</t>
  </si>
  <si>
    <t>Ձու սեղանի, 1-ին կարգի, տեսակավորված ըստ մեկ ձվի զանգվածի, պիտանելիության ժամկետը՝ նվազագույնը 20 օր, սառնարանային պայմաններում` նվազագույնը 30 օր։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պահանջների։</t>
  </si>
  <si>
    <t>Բարձր որակի, մաքուր, չոր, խոնավությունը` 14,0-17,0 % ոչ ավելի: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պահանջների։</t>
  </si>
  <si>
    <t xml:space="preserve">Աղ՝ մանր կերակրի </t>
  </si>
  <si>
    <t>Սպիտակ գույնի, սորուն, քաղցր, առանց կողմնակի համի և հոտի (ինչպես չոր վիճակում, այնպես էլ լուծույթում): Շաքարի լուծույթը պետք է լինի թափանցիկ, առանց չլուծված նստվածքի և կողմնակի խառնուկների, սախարոզի զանգվածային մասը` 99,75%-ից ոչ պակաս (չոր նյութի վրա հաշված), խոնավության զանգվածային մասը` 0,14%-ից ոչ ավել, ֆեռոխառնուկների զանգվածային մասը` 0,0003%-ից ոչ ավել: Անվտանգությունը` ըստ N 2-III-4.9-01-2010 հիգիենիկ նորմատիվների, իսկ մակնշումը` «Սննդամթերքի անվտանգության մասին» ՀՀ օրենքի 8-րդ հոդվածի: Առանց կողմնակի խարնուրդների:</t>
  </si>
  <si>
    <t>Կերակրի աղ Էքստրա տեսակի, յոդացված, սպիտակ, բյուրեղային սորուն նյութ, չի թույլատրվում կողմնակի մեխանիկական խառնուկների առկայությունը, խոնավության զանգվածային մասը՝ ոչ ավել 0,1 %,  փաթեթավորումը՝ գործարանային, քաշը՝ 1 կիլոգրամ: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պահանջների: Պիտանելիության ժամկետը՝ նվազագույնը 6 ամիս:</t>
  </si>
  <si>
    <t>Կարամելային շոկոլադեպատ: Կակաո կաթի և կակաո յուղի պարունակությամբ: Թարմ, չպնդացած, կախված կոնֆետի տեսակից` խոնավության զանգվածային մասը` 4-25%-ից ոչ ավել, փաթեթավորումը` ստվարաթղթի մեջ, չփաթաթված` հատավոր, կշռածրարված տուփերով, խառը տեսականիով։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պահանջների: Պիտանելիության ժամկետը՝ նվազագույնը 3 ամիս:</t>
  </si>
  <si>
    <t>Ջեմ` ծիրանի, 1-ին տեսակի: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պահանջների: Պիտանելիության ժամկետը՝ նվազագույնը 2 ամիս:</t>
  </si>
  <si>
    <t xml:space="preserve">Լոբի կարմիր, հատիկավոր, չոր` խոնավությունը 15 %-ից ոչ ավելի կամ միջին չորությամբ` 15,1-18,0%, առանց կողմնակի խարնուրդի: Անվտանգությունն ըստ «Սննդամթերքի անվտանգության մասին» ՀՀ օրենքի և այլ նորմատիվ իրավական ակտերի և կանոնակարգերի պահանջների: </t>
  </si>
  <si>
    <r>
      <t>Չորացրած</t>
    </r>
    <r>
      <rPr>
        <sz val="10"/>
        <color rgb="FF000000"/>
        <rFont val="GHEA Grapalat"/>
        <family val="3"/>
      </rPr>
      <t xml:space="preserve"> դափնետերևներ, ամբողջական տերևներով, խոնավության զանգվածային մասը տերևում` 12 %-ից ոչ ավելի: Անվտանգությունն ըստ «Սննդամթերքի անվտանգության մասին» ՀՀ օրենքի և այլ նորմատիվ իրավական ակտերի և կանոնակարգերի պահանջների: </t>
    </r>
  </si>
  <si>
    <t>Հալվա արևածաղկի, կալորիականությունը 553,4 կկալ 100գ, գործարանային փաթեթավորմամբ: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պահանջների: Պիտանելիության ժամկետը՝ նվազագույնը 1 ամիս:</t>
  </si>
  <si>
    <r>
      <t>Ստացված</t>
    </r>
    <r>
      <rPr>
        <sz val="10"/>
        <color rgb="FF000000"/>
        <rFont val="GHEA Grapalat"/>
        <family val="3"/>
      </rPr>
      <t xml:space="preserve"> հաճարի հատիկներից, խոնավությունը 15 %-ից ոչ ավելի, փաթեթավորումը` 50կգ ոչ ավելի պարկերով կամ այլ տարաներով: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պահանջների: </t>
    </r>
  </si>
  <si>
    <t xml:space="preserve">Ձավար ցորենի I, II և III տեսակի, ստացված ցորենի թեփահան հատիկների հղկմամբ, կամ հետագա կոտրատմամբ, ցորենի հատիկներըպետք է լինեն հղկված ծայրերով կամ հղկված կլոր հատիկների ձևով, խոնավությունը 14%-ից ոչ ավելի, առանց կողմնակի խարնուրնդների, պատրաստված բարձր և առաջին տեսակի ցորենից։ Մաքուր, առանց աղբի։ Անվտանգությունն ըստ «Սննդամթերքի անվտանգության մասին» ՀՀ օրենքի և այլ նորմատիվ իրավական ակտերի և կանոնակարգերի պահանջների: </t>
  </si>
  <si>
    <t xml:space="preserve">Մաքուր վիճակում, սպիտակաձավար I տեսակի, խոնավությունը՝ 14.0 %-ից ոչ ավելի, հատիկները՝ 97.5 %-ից ոչ պակաս, գործարանային պարկերով, առանց կողմնակի խարնուրնդների: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պահանջների: </t>
  </si>
  <si>
    <t xml:space="preserve">Թարմ, կաթնահունց, շաքարահունց, խոնավությունը՝ 3%-ից մինչև 10%, շաքարի զանգվածային մասը՝ 20%-ից մինչև 27%, յուղայնությունը՝ 3%-ից մինչև 30%:  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պահանջների: Պիտանելիության ժամկետը՝ նվազագույնը 15 օր: </t>
  </si>
  <si>
    <t>Վարսակի փաթիլներ</t>
  </si>
  <si>
    <t xml:space="preserve">Վարսակի փաթիլներ, սպացված բարձր տեսակի  վարսակաձավարից, ռանց կողմնակի համի և հոտի, առանց կողմնակի խարնուրդների: Անվտանգությունն ըստ «Սննդամթերքի անվտանգության մասին» ՀՀ օրենքի և այլ նորմատիվ իրավական ակտերի և կանոնակարգերի պահանջների: Պիտանելիության ժամկետը՝ նվազագույնը 30 օր: </t>
  </si>
  <si>
    <t>Թարմ, անվնաս և առողջ։ Անվտանգությունն ըստ «Սննդամթերքի անվտանգության մասին» ՀՀ օրենքի և այլ նորմատիվ իրավական ակտերի և կանոնակարգերի պահանջների: Ըստ սեզոնի՝ սեպտեմբերից-դեկտեմբեր:</t>
  </si>
  <si>
    <r>
      <t>Մանրահատիկ, խոնավությունը՝ 3% ոչ ավել</t>
    </r>
    <r>
      <rPr>
        <sz val="10"/>
        <color rgb="FF000000"/>
        <rFont val="GHEA Grapalat"/>
        <family val="3"/>
      </rPr>
      <t xml:space="preserve">, սպիտակ, սորուն, սննդում օգտագործելու նպատակով: Չափածրարված գործարանային փաթեթավորմամբ (0.5կգ):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պահանջների: Պիտանելիության ժամկետը՝ նվազագույնը 30 օր: </t>
    </r>
  </si>
  <si>
    <t>Կիտրոնի աղ /համեմունք/</t>
  </si>
  <si>
    <t xml:space="preserve"> Օրգանական եռհիմն օքսիթթու, ջրում լավ լուծվող, նախատեսված սննդի մեջ օգտագործելու համար: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պահանջների: Պիտանելիության ժամկետը՝ նվազագույնը 30 օր:</t>
  </si>
  <si>
    <t>Կովի անարատ կաթից՝ առանց բուսական յուղի պարունակության և առանց փոխարինիչների: Անխառն խտացրած կաթ/цельное сгущенное молоко/, 380գ-ից մինչև 1 կգ-անոց տարաներով: Տարաները պետք է լինեն մետաղական և հերմետիկ փակված: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պահանջների: Պիտանելիության ժամկետը՝ նվազագույնը 6 ամիս:</t>
  </si>
  <si>
    <t>Վանիլին /համեմունք/</t>
  </si>
  <si>
    <t>Վանիլինին, սորուն, սպիտակ գույնի, փաթեթավորումը՝ գործարանային: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պահանջների: Պիտանելիության ժամկետը՝ նվազագույնը 30 օր:</t>
  </si>
  <si>
    <t>Խաղողից պատրաստված, առանց կորիզի, բնական ճանապարհով չորացված, առանց կողմնակի խարնուդների: Անվտանգությունն ըստ «Սննդամթերքի անվտանգության մասին» ՀՀ օրենքի և այլ նորմատիվ իրավական ակտերի և կանոնակարգերի պահանջների:</t>
  </si>
  <si>
    <r>
      <t>Մրգային</t>
    </r>
    <r>
      <rPr>
        <sz val="10"/>
        <color rgb="FF000000"/>
        <rFont val="GHEA Grapalat"/>
        <family val="3"/>
      </rPr>
      <t>, թարմ, գործարանային տուփերով: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պահանջների: Պիտանելիության ժամկետը՝ նվազագույնը 15 օր:</t>
    </r>
  </si>
  <si>
    <t>Բարձր որակի, համասեռ, մաքուր, չոր, խոնավությունը` 17% ոչ ավելի, առանց կողմնակի խարնուրդների: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պահանջների:</t>
  </si>
  <si>
    <t>Քաղցրաբլիթ, պրյանիկ</t>
  </si>
  <si>
    <r>
      <t>Կաթնահունց</t>
    </r>
    <r>
      <rPr>
        <sz val="10"/>
        <color rgb="FF000000"/>
        <rFont val="GHEA Grapalat"/>
        <family val="3"/>
      </rPr>
      <t>, շաքարահունց, խոնավությունը`3%-ից մինչև 10%, շաքարի զանգվածային պարունակությունը` 20% -ից մինչև 27%, յուղայնությունը` 3%-ից մինչև 30%: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պահանջների: Պիտանելիության ժամկետը՝ նվազագույնը 20 օր:</t>
    </r>
  </si>
  <si>
    <r>
      <t>Մակարոնեղեն</t>
    </r>
    <r>
      <rPr>
        <sz val="10"/>
        <color rgb="FF000000"/>
        <rFont val="GHEA Grapalat"/>
        <family val="3"/>
      </rPr>
      <t xml:space="preserve"> անդրոժ խմորից, կախված ալյուրի տեսակից և որակից` A (պինդ ցորենի ալյուրից), Б (փափուկ ապակենման ցորենի ալյուրից), B (հացաթխման ցորենի ալյուրից), չափածրարված կամ առանց չափածրարման։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պահանջների: Պիտանելիության ժամկետը՝ նվազագույնը 2 ամիս:</t>
    </r>
  </si>
  <si>
    <t>Էներգետիկ արժեքը 100մլ-ում՝ 308կկալ/1309կՋ, սննդային արժեքը 100մլ-ում՝ սպիտակուցներ՝ 0.1գ, ճարպեր՝ 0.1գ, ածխաջրեր՝ 76.7գ, գործարանային փաթեթավորմամբ: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պահանջների: Պիտանելիության ժամկետը՝ նվազագույնը 1 ամիս:</t>
  </si>
  <si>
    <t>Քացախ խնձորի, պատրաստված թարմ խնձորից, թույլատրվող թթուների զանգվածային մասը` 4,0 %, մնացորդային սպիրտի ծավալը 0,3 %։ Անվտանգությունը` ըստ 2-III-4.9-01-2010 հիգիենիկ նորմատիվների, իսկ մակնշումը`"Սննդամթերքի անվտանգության մասին" ՀՀ օրենքի 8-րդ հոդվածի</t>
  </si>
  <si>
    <t>Կախված կոնֆետի տեսակից` խոնավության զանգվածային մասը` 4-25 %-ից ոչ ավել, փաթեթավորումը` ստվարաթղթի մեջ, չփաթաթված` հատավոր, կշռածրարված տուփերով, խառը տեսականիով։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պահանջների: Պիտանելիության ժամկետը՝ նվազագույնը 2 ամիս:</t>
  </si>
  <si>
    <t>Կաթնահունց, շաքարահունց, խոնավությունը` 3%-ից մինչև 10%, շաքարի զանգվածային պարունակությունը` 20% -ից մինչև 27%, յուղայնությունը` 3%-ից մինչև 30%: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պահանջների: Պիտանելիության ժամկետը՝ նվազագույնը 20 օր:</t>
  </si>
  <si>
    <t>Սպագետի</t>
  </si>
  <si>
    <t>Անդրոժ խմորից, պատրաստված ալյուրից, սննդային արժեքը 100 գր մթերքիմեջ՝ սպիտակուցներ - 12,0, ճարպեր - 1,7, ածխաջրեր - 73,0: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պահանջների:</t>
  </si>
  <si>
    <t>Թարմ, մաքուր, առողջ, չթոռոմած, գյուղատնտեսական վնասատուներից չվնասված: Անվտանգությունն ըստ «Սննդամթերքի անվտանգության մասին» ՀՀ օրենքի և այլ նորմատիվ իրավական ակտերի և կանոնակարգերի պահանջների:</t>
  </si>
  <si>
    <t>Պատրաստի օգտագործման բնական հյութ, Հոմ լենդ կամ Մելարկո կամ Արտֆուդ: Հյութ, որը պատրաստվում է թարմ մրգերից և պտուղներից՝ ուղղակի մզման հյութ, կամ վերականգնված հյութ, որը պատրաստում են մրգերի և պտուղների խտացրած հյութից կամ խյուսից: Հյութը պատրաստում են պարզեցված, չպարզեցված կամ պտղամսով: Արտաքին տեսքը պարզեցված հյութի` թափանցիկ հեղուկի պահման ամբողջ ընթացքում, թույլատրվում է թեթև կոպալեսցենտում, թույլատրվում է նստվածքի առկայություն` ոչ ավել, քան 0,2% -ից: Չպարզեցված հյութի` բնական պղտոր հեղուկ (թափանցիկությունը պարտադիր չէ), թույլատրվում է տարայի հատակին նստվածքի առկայություն` ոչ ավելի 0,8%: Պտղամսի հյութի` համասեռ հեղուկ, հավասարաչափ տարածված մրգի պտղամսի մասնիկների առկայությամբ, թույլատրվում է տարայի հատակին աննշան նստվածքի առկայություն և թեթևակի շերտատում: ԳՕՍՏ Ռ 52184-2003, ԳՕՍՏ Ռ 52186-2003։Անվտանգությունը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պահանջների: Պիտանելիության ժամկետը՝ նվազագույնը 2 ամիս:</t>
  </si>
  <si>
    <t>Թեյ սև,՝ տերևով, գործարանային փաթեթավորմամբ։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պահանջների: Պիտանելիության ժամկետը՝ նվազագույնը 6 ամիս:</t>
  </si>
  <si>
    <t>Սովորական կամ լապշա՝ ըստ Պատվիրատուի պատվերի։ Մակարոնեղեն անդրոժ խմորից, կախված ալյուրի տեսակից և որակից` A (պինդ ցորենի ալյուրից), Б (փափուկ ապակենման ցորենի ալյուրից), B (հացաթխման ցորենի ալյուրից), առանց կշռաբաժանման, գործարանային փաթեթավորմամբ։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պահանջների։ Պիտանելիության ժամկետը նվազագույնը 3 ամիս:</t>
  </si>
  <si>
    <t>Բարձր որակ, սպիտակ բրինձ, հատիկների երկարությունը 0.8-1սմ, չկոտրած, առանց կողմնակի խարնուրդների խոնավությունը՝ առավելագույնը 15%, ԳՕՍՏ 6293-90։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պահանջների։ Առանց կողմնակի խարնուրդների:</t>
  </si>
  <si>
    <t>Մաքուր վիճակում, բարձր որակ, հնդկաձավար I տեսակի, խոնավությունը` 14,0 %-ից ոչ ավելի, հատիկները` 97,5%-ից ոչ պակաս, մակնշված: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պահանջների։ Առանց կողմնակի խարնուրդների:</t>
  </si>
  <si>
    <t>Շուտ եփող, բարձր որակ, ցորենի հատիկները պետք է լինեն հղկված ծայրերով կամ հղկված կլոր հատիկների ձևով, խոնավությունը 14%-ից ոչ ավելի, մակնշված: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պահանջների։ Առանց կողմնակի խարնուրդների:</t>
  </si>
  <si>
    <t>Չորացրած, կեղևած, դեղին գույնի, մաքուր վիճակում, առանց կողմնակի խարնուրդների, մակնշված: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պահանջների։ Առանց կողմնակի խարնուրդների:</t>
  </si>
  <si>
    <r>
      <t xml:space="preserve">Բարձր տեսակի, ապակյա տարաներով, փաթեթավորումը՝ մինչև 1կգ: </t>
    </r>
    <r>
      <rPr>
        <sz val="10"/>
        <color theme="1"/>
        <rFont val="GHEA Grapalat"/>
        <family val="3"/>
      </rPr>
      <t>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պահանջների։ Առանց կողմնակի խարնուրդների, առանց կծվության: Արտադրանք՝ Արտֆուդ, արտադրող` &lt;&lt;Արտաշատի պահածոների գործարան&gt;&gt; ԲԲԸ կամ Մապ, արտադրող՝ &lt;&lt;Մապ&gt;&gt; ՓԲԸ կամ Հոմլենդ, արտադրող՝ &lt;&lt;Էսէռ Ֆուդ&gt;&gt; ՍՊԸ կամ Վիլֆուդ, արտադրող՝ &lt;&lt;Վիլֆուդ&gt;&gt; ՍՊԸ կամ Ռագմակ, արտադրող՝ &lt;&lt;Ռագմակ&gt;&gt; ՍՊԸ կամ Յան, արտադրող՝ &lt;&lt;Սիս Նատուրալ&gt;&gt; ՓԲԸ: Պիտանելիության ժամկետը՝ նվազագույնը 4 ամիս:</t>
    </r>
  </si>
  <si>
    <t>Խոնավությունը՝ 6.0 %-ից ոչ ավելի, pH-ը՝ 7.1-ից ոչ ավելի, դիսպերսությունը՝ 90.0 %-ից ոչ պակաս, գործարանային փաթեթավորմամբ, առանց կշռաբաժանման, տուփերով կամ այլ հերմետիկ գործարանային փաթեթներով: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պահանջների: Պիտանելիության ժամկետը՝ նվազագույնը 3 ամիս:</t>
  </si>
  <si>
    <t xml:space="preserve">Կովի անարատ կաթից՝ առանց բուսական յուղի պարունակության։ 0.5 և 1 կգ տարաներով, հերմետիկ սպառողական տարաներով, գործարանային փաթեթավորմամբ, թիթեղյա փականով, պիտակավորված հոլոգրաֆիկ նշանով Յուղայնությունը` 18 %-ից ոչ պակաս, Ֆրրմային անվանումը՝ Աշտարակ կաթ, արտադրող՝ &lt;&lt;Աշտարակ կաթ&gt;&gt; ՓԲԸ, Մարիաննա, արտադրող՝ «Դուստր Մարիաննա» ՍՊԸ, Գոռավանի կաթ, արտադրող՝ Գոռավանի կաթնամթերքի գործարան,  Բորիսովկա, արտադրող՝ &lt;&lt;Բորիսովկա&gt;&gt; ՍՊԸ կամ Էլոլա կաթ, արտադրող &lt;&lt;Էլոլա&gt;&gt; ՓԲԸ կամ  Թամարա, արտադրող՝ &lt;&lt;Թամարա&gt;&gt; ՍՊԸ: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պահանջների: Պիտանելիության ժամկետը՝ նվազագույնը 5 օր: </t>
  </si>
  <si>
    <t>Չորացված պղպեղի փոշի, քաղցր, ընտիր կամ սովորական տեսակի, առանց կողմնակի խարնուրնդների, գործարանային հերմետիկ փաթեթավորմամբ, առանց կշռաբաժանման։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պահանջների:</t>
  </si>
  <si>
    <t>Ցածր աղիության, լոռի տեսակի, կովի անարատ կաթից, առանց բուսական յուղի պարունակության, փափուկ-չփշրվող, աղաջրային, սպիտակից մինչև բաց դեղին գույնի, տարբեր մեծության և ձևի, թարմ արտադրանք: Նվազագույնը 30% յուղայնությամբ։ Ֆրրմային անվանումը՝ Էլոլա  (Elola), արտադրող &lt;&lt;Էլոլա&gt;&gt; ՓԲԸ, կամ Բորիսովկա, արտադրող՝ &lt;&lt;Բորիսովկա&gt;&gt; ՍՊԸ կամ Աշոցքի լոռի, արտադրող՝ &lt;&lt;Աշոցքի պանրի գործարան&gt;&gt; ԲԲԸ կամ Ամասիայի լոռի, արտադրող՝ &lt;&lt;Ամասիայի գլխավորող պանրագործարան&gt;&gt; ՍՊԸ կամ Աշտարակ կաթ, արտադրող՝ &lt;&lt;Աշտարակ կաթ&gt;&gt; ՓԲԸ: Անվտանգությունը և մակնշումը ըստ N 2-III-4.9-01-2010 հիգիենիկ նորմատիվների, «Սննդամթերքի անվտանգության մասին» ՀՀ օրենքի և այլ նորմատիվ  իրավական ակտերի և կանոնակարգերի պահանջների։  Պիտանելիության ժամկետը նվազագույնը 1 ամիս:</t>
  </si>
  <si>
    <t>Բարձր կարգի ալյուր։ Առանց կողմնակի համի և հոտի, առանց թթվության և դառնության, առանց փտահոտի ու բորբոսի, առանց կողմնակի խարնուդների: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պահանջների։ Գործարանային փաթեթավորմամբ: Պիտանելիության ժամկետը՝ նվազագույնը 3 ամիս:</t>
  </si>
  <si>
    <t>Հատուկ թղթյա կամ պլաստմասե տարաներով, առանց բուսական յուղի պարունակության, պաստերացված կովի կաթ 3.2 % յուղայնությամբ: Ֆրրմային անվանումը՝ Մարիաննա, արտադրող՝ «Դուստր Մարիաննա» ՍՊԸ կամ Էլոլա, արտադրող՝ &lt;&lt;Էլոլա&gt;&gt; ՓԲԸ կամ Աշտարակ կաթ, արտադրող՝ &lt;&lt;Աշտարակ կաթ&gt;&gt; ՓԲԸ կամ  Թամարա, արտադրող՝ &lt;&lt;Թամարա&gt;&gt; ՍՊԸ: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պահանջների։  Պիտանելիության ժամկետը՝ նվազագույնը 5 օր:</t>
  </si>
  <si>
    <t>Պատրաստված արևածաղկի սերմերի լուծամզման և ճզմման եղանակով, բարձր որակի, զտված, հոտազերծված, մինչև 5լ գործարանային տարաներով։ Էներգետիկ արժեքը՝ առավելագույնը 899կկալ/100գ: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պահանջների։ Պիտանելիության ժամկետը՝ նվազագույնը 3 ամիս:</t>
  </si>
  <si>
    <t xml:space="preserve">Հավի միս ամբողջական, թարմ, առանց փորոտիքի, մաքուր, արյունազրկված, առանց կողմնակի հոտերի, չսառեցված /չհասցրաց 0 աստիճանից ցածր ջերմաստիճանի/: Ֆրրմային անվանումը՝ Արաքսի հավ, արտադրող՝ «Արաքս Թռչնաֆաբրիկա» ՍՊԸ կամ Սպիտակի հավ, արտադրող՝ &lt;&lt;Սպիտակի Թռչնաբուծական Կոմբինատ&gt;&gt; ՍՊԸ կամ Լուսակերտ հավ, արտադրող՝ &lt;&lt;Լուսակերտ&gt;&gt; թռչնաբուծական ֆաբրիկա ՍՊԸ, Էրեբունու հավ, արտադրող՝ &lt;&lt;Նուբարաշենի թռչնաբուծական ֆաբրիկա&gt;&gt; ԲԲԸ: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պահանջների։ Գործարանային փաթեթավորմամբ: </t>
  </si>
  <si>
    <t xml:space="preserve">Հավի կրծքամիս առանց ոսկորի, թարմ վիճակում, մաքուր, արյունազրկված, առանց կողմնակի հոտերի,չսառեցված /չհասցրաց 0 աստիճանից ցածր ջերմաստիճանի/: Ֆրրմային անվանումը՝ Արաքսի հավ, արտադրող՝ «Արաքս Թռչնաֆաբրիկա» ՍՊԸ կամ Սպիտակի հավ, արտադրող՝ &lt;&lt;Սպիտակի Թռչնաբուծական Կոմբինատ&gt;&gt; ՍՊԸ կամ Լուսակերտ հավ, արտադրող՝ &lt;&lt;Լուսակերտ&gt;&gt; թռչնաբուծական ֆաբրիկա ՍՊԸ, Էրեբունու հավ, արտադրող՝ &lt;&lt;Նուբարաշենի թռչնաբուծական ֆաբրիկա&gt;&gt; ԲԲԸ: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պահանջների։ Գործարանային փաթեթավորմամբ: </t>
  </si>
  <si>
    <t>Կաթնաշոռ 7-9% յուղայնությամբ, հերմետիկ և գործարանային փաթեթավորմամբ: Ֆրրմային անվանումը՝ Աշտարակ կաթ, արտադրող՝ &lt;&lt;Աշտարակ կաթ&gt;&gt; ՓԲԸ, Մարիաննա, արտադրող՝ «Դուստր Մարիաննա» ՍՊԸ, Գոռավանի կաթ, արտադրող՝ Գոռավանի կաթնամթերքի գործարան,  Բորիսովկա, արտադրող՝ &lt;&lt;Բորիսովկա&gt;&gt; ՍՊԸ կամ Էլոլա կաթ, արտադրող &lt;&lt;Էլոլա&gt;&gt; ՓԲԸ: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պահանջների: Պիտանելիության ժամկետը՝ նվազագույնը 5 օր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</si>
</sst>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10"/>
      <color theme="1"/>
      <name val="GHEA Grapalat"/>
      <family val="3"/>
    </font>
    <font>
      <sz val="11"/>
      <color theme="1"/>
      <name val="GHEA Grapalat"/>
      <family val="3"/>
    </font>
    <font>
      <sz val="10"/>
      <name val="GHEA Grapalat"/>
      <family val="3"/>
    </font>
    <font>
      <b/>
      <sz val="11"/>
      <color theme="1"/>
      <name val="GHEA Grapalat"/>
      <family val="3"/>
    </font>
    <font>
      <sz val="10"/>
      <color rgb="FF000000"/>
      <name val="GHEA Grapalat"/>
      <family val="3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>
      <alignment horizontal="center" vertical="center"/>
    </xf>
    <xf numFmtId="0" fontId="2" fillId="8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6" borderId="1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49" fontId="3" fillId="4" borderId="1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7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4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1" fontId="3" fillId="4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9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6"/>
  <sheetViews>
    <sheetView workbookViewId="0">
      <selection activeCell="R59" sqref="R59"/>
    </sheetView>
  </sheetViews>
  <sheetFormatPr defaultRowHeight="16.5" x14ac:dyDescent="0.25"/>
  <cols>
    <col min="1" max="1" width="4.85546875" style="3" bestFit="1" customWidth="1"/>
    <col min="2" max="2" width="28.140625" style="3" bestFit="1" customWidth="1"/>
    <col min="3" max="3" width="11" style="3" customWidth="1"/>
    <col min="4" max="8" width="13.7109375" style="3" customWidth="1"/>
    <col min="9" max="9" width="13.7109375" style="10" customWidth="1"/>
    <col min="10" max="16384" width="9.140625" style="3"/>
  </cols>
  <sheetData>
    <row r="1" spans="1:9" s="22" customFormat="1" x14ac:dyDescent="0.25">
      <c r="I1" s="10"/>
    </row>
    <row r="3" spans="1:9" x14ac:dyDescent="0.25">
      <c r="A3" s="23" t="s">
        <v>52</v>
      </c>
      <c r="B3" s="23"/>
      <c r="C3" s="23"/>
      <c r="D3" s="23"/>
      <c r="E3" s="23"/>
      <c r="F3" s="23"/>
      <c r="G3" s="23"/>
      <c r="H3" s="23"/>
      <c r="I3" s="23"/>
    </row>
    <row r="4" spans="1:9" x14ac:dyDescent="0.25">
      <c r="A4" s="24" t="s">
        <v>51</v>
      </c>
      <c r="B4" s="24"/>
      <c r="C4" s="24"/>
      <c r="D4" s="24"/>
      <c r="E4" s="24"/>
      <c r="F4" s="24"/>
      <c r="G4" s="24"/>
      <c r="H4" s="24"/>
      <c r="I4" s="24"/>
    </row>
    <row r="6" spans="1:9" ht="33" x14ac:dyDescent="0.25">
      <c r="A6" s="2" t="s">
        <v>6</v>
      </c>
      <c r="B6" s="4" t="s">
        <v>59</v>
      </c>
      <c r="C6" s="14" t="s">
        <v>58</v>
      </c>
      <c r="D6" s="11" t="s">
        <v>57</v>
      </c>
      <c r="E6" s="5" t="s">
        <v>56</v>
      </c>
      <c r="F6" s="5" t="s">
        <v>55</v>
      </c>
      <c r="G6" s="5" t="s">
        <v>54</v>
      </c>
      <c r="H6" s="5" t="s">
        <v>53</v>
      </c>
      <c r="I6" s="5" t="s">
        <v>4</v>
      </c>
    </row>
    <row r="7" spans="1:9" x14ac:dyDescent="0.25">
      <c r="A7" s="15">
        <v>1</v>
      </c>
      <c r="B7" s="6" t="s">
        <v>7</v>
      </c>
      <c r="C7" s="18">
        <v>250</v>
      </c>
      <c r="D7" s="7">
        <f t="shared" ref="D7:D42" si="0">E7+F7+G7+H7+I7</f>
        <v>190</v>
      </c>
      <c r="E7" s="7">
        <v>50</v>
      </c>
      <c r="F7" s="7">
        <v>50</v>
      </c>
      <c r="G7" s="7">
        <v>30</v>
      </c>
      <c r="H7" s="7">
        <v>50</v>
      </c>
      <c r="I7" s="7">
        <v>10</v>
      </c>
    </row>
    <row r="8" spans="1:9" x14ac:dyDescent="0.25">
      <c r="A8" s="15">
        <v>2</v>
      </c>
      <c r="B8" s="6" t="s">
        <v>8</v>
      </c>
      <c r="C8" s="18">
        <v>280</v>
      </c>
      <c r="D8" s="7">
        <f t="shared" si="0"/>
        <v>870</v>
      </c>
      <c r="E8" s="7">
        <v>300</v>
      </c>
      <c r="F8" s="7">
        <v>160</v>
      </c>
      <c r="G8" s="7">
        <v>30</v>
      </c>
      <c r="H8" s="7">
        <v>180</v>
      </c>
      <c r="I8" s="7">
        <v>200</v>
      </c>
    </row>
    <row r="9" spans="1:9" x14ac:dyDescent="0.25">
      <c r="A9" s="15">
        <v>3</v>
      </c>
      <c r="B9" s="6" t="s">
        <v>9</v>
      </c>
      <c r="C9" s="18">
        <v>2700</v>
      </c>
      <c r="D9" s="7">
        <f t="shared" si="0"/>
        <v>512</v>
      </c>
      <c r="E9" s="7">
        <v>150</v>
      </c>
      <c r="F9" s="7">
        <v>120</v>
      </c>
      <c r="G9" s="7">
        <v>22</v>
      </c>
      <c r="H9" s="7">
        <v>120</v>
      </c>
      <c r="I9" s="7">
        <v>100</v>
      </c>
    </row>
    <row r="10" spans="1:9" x14ac:dyDescent="0.25">
      <c r="A10" s="15">
        <v>4</v>
      </c>
      <c r="B10" s="6" t="s">
        <v>10</v>
      </c>
      <c r="C10" s="18">
        <v>500</v>
      </c>
      <c r="D10" s="7">
        <f t="shared" si="0"/>
        <v>1840</v>
      </c>
      <c r="E10" s="7">
        <v>100</v>
      </c>
      <c r="F10" s="7">
        <v>300</v>
      </c>
      <c r="G10" s="7">
        <v>140</v>
      </c>
      <c r="H10" s="7">
        <v>500</v>
      </c>
      <c r="I10" s="7">
        <v>800</v>
      </c>
    </row>
    <row r="11" spans="1:9" x14ac:dyDescent="0.25">
      <c r="A11" s="15">
        <v>5</v>
      </c>
      <c r="B11" s="6" t="s">
        <v>11</v>
      </c>
      <c r="C11" s="18">
        <v>720</v>
      </c>
      <c r="D11" s="7">
        <f t="shared" si="0"/>
        <v>535</v>
      </c>
      <c r="E11" s="7">
        <v>25</v>
      </c>
      <c r="F11" s="7">
        <v>200</v>
      </c>
      <c r="G11" s="7">
        <v>10</v>
      </c>
      <c r="H11" s="7">
        <v>230</v>
      </c>
      <c r="I11" s="7">
        <v>70</v>
      </c>
    </row>
    <row r="12" spans="1:9" x14ac:dyDescent="0.25">
      <c r="A12" s="15">
        <v>6</v>
      </c>
      <c r="B12" s="6" t="s">
        <v>12</v>
      </c>
      <c r="C12" s="18">
        <v>1400</v>
      </c>
      <c r="D12" s="7">
        <f t="shared" si="0"/>
        <v>480</v>
      </c>
      <c r="E12" s="7">
        <v>100</v>
      </c>
      <c r="F12" s="7">
        <v>40</v>
      </c>
      <c r="G12" s="7">
        <v>40</v>
      </c>
      <c r="H12" s="7">
        <v>240</v>
      </c>
      <c r="I12" s="7">
        <v>60</v>
      </c>
    </row>
    <row r="13" spans="1:9" x14ac:dyDescent="0.25">
      <c r="A13" s="15">
        <v>7</v>
      </c>
      <c r="B13" s="6" t="s">
        <v>13</v>
      </c>
      <c r="C13" s="18">
        <v>2600</v>
      </c>
      <c r="D13" s="7">
        <f t="shared" si="0"/>
        <v>880</v>
      </c>
      <c r="E13" s="7">
        <v>60</v>
      </c>
      <c r="F13" s="7">
        <v>280</v>
      </c>
      <c r="G13" s="7">
        <v>70</v>
      </c>
      <c r="H13" s="7">
        <v>220</v>
      </c>
      <c r="I13" s="7">
        <v>250</v>
      </c>
    </row>
    <row r="14" spans="1:9" x14ac:dyDescent="0.25">
      <c r="A14" s="15">
        <v>8</v>
      </c>
      <c r="B14" s="6" t="s">
        <v>14</v>
      </c>
      <c r="C14" s="18">
        <v>65</v>
      </c>
      <c r="D14" s="7">
        <f t="shared" si="0"/>
        <v>12800</v>
      </c>
      <c r="E14" s="7">
        <v>2500</v>
      </c>
      <c r="F14" s="7">
        <v>4000</v>
      </c>
      <c r="G14" s="7">
        <v>800</v>
      </c>
      <c r="H14" s="7">
        <v>2500</v>
      </c>
      <c r="I14" s="7">
        <v>3000</v>
      </c>
    </row>
    <row r="15" spans="1:9" x14ac:dyDescent="0.25">
      <c r="A15" s="15">
        <v>9</v>
      </c>
      <c r="B15" s="6" t="s">
        <v>15</v>
      </c>
      <c r="C15" s="18">
        <v>850</v>
      </c>
      <c r="D15" s="7">
        <f t="shared" si="0"/>
        <v>550</v>
      </c>
      <c r="E15" s="7">
        <v>100</v>
      </c>
      <c r="F15" s="7">
        <v>150</v>
      </c>
      <c r="G15" s="7">
        <v>30</v>
      </c>
      <c r="H15" s="7">
        <v>120</v>
      </c>
      <c r="I15" s="7">
        <v>150</v>
      </c>
    </row>
    <row r="16" spans="1:9" x14ac:dyDescent="0.25">
      <c r="A16" s="15">
        <v>10</v>
      </c>
      <c r="B16" s="6" t="s">
        <v>16</v>
      </c>
      <c r="C16" s="18">
        <v>600</v>
      </c>
      <c r="D16" s="7">
        <f t="shared" si="0"/>
        <v>1305</v>
      </c>
      <c r="E16" s="7">
        <v>250</v>
      </c>
      <c r="F16" s="7">
        <v>350</v>
      </c>
      <c r="G16" s="7">
        <v>75</v>
      </c>
      <c r="H16" s="7">
        <v>430</v>
      </c>
      <c r="I16" s="7">
        <v>200</v>
      </c>
    </row>
    <row r="17" spans="1:9" x14ac:dyDescent="0.25">
      <c r="A17" s="15">
        <v>11</v>
      </c>
      <c r="B17" s="6" t="s">
        <v>17</v>
      </c>
      <c r="C17" s="18">
        <v>500</v>
      </c>
      <c r="D17" s="7">
        <f t="shared" si="0"/>
        <v>1135</v>
      </c>
      <c r="E17" s="7">
        <v>150</v>
      </c>
      <c r="F17" s="7">
        <v>250</v>
      </c>
      <c r="G17" s="7">
        <v>75</v>
      </c>
      <c r="H17" s="7">
        <v>360</v>
      </c>
      <c r="I17" s="7">
        <v>300</v>
      </c>
    </row>
    <row r="18" spans="1:9" x14ac:dyDescent="0.25">
      <c r="A18" s="15">
        <v>12</v>
      </c>
      <c r="B18" s="6" t="s">
        <v>18</v>
      </c>
      <c r="C18" s="18">
        <v>450</v>
      </c>
      <c r="D18" s="7">
        <f t="shared" si="0"/>
        <v>610</v>
      </c>
      <c r="E18" s="7">
        <v>60</v>
      </c>
      <c r="F18" s="7">
        <v>160</v>
      </c>
      <c r="G18" s="7">
        <v>40</v>
      </c>
      <c r="H18" s="7">
        <v>150</v>
      </c>
      <c r="I18" s="7">
        <v>200</v>
      </c>
    </row>
    <row r="19" spans="1:9" x14ac:dyDescent="0.25">
      <c r="A19" s="15">
        <v>13</v>
      </c>
      <c r="B19" s="6" t="s">
        <v>19</v>
      </c>
      <c r="C19" s="18">
        <v>450</v>
      </c>
      <c r="D19" s="7">
        <f t="shared" si="0"/>
        <v>425</v>
      </c>
      <c r="E19" s="7">
        <v>100</v>
      </c>
      <c r="F19" s="7">
        <v>70</v>
      </c>
      <c r="G19" s="7">
        <v>25</v>
      </c>
      <c r="H19" s="7">
        <v>130</v>
      </c>
      <c r="I19" s="7">
        <v>100</v>
      </c>
    </row>
    <row r="20" spans="1:9" x14ac:dyDescent="0.25">
      <c r="A20" s="15">
        <v>14</v>
      </c>
      <c r="B20" s="6" t="s">
        <v>20</v>
      </c>
      <c r="C20" s="18">
        <v>380</v>
      </c>
      <c r="D20" s="7">
        <f t="shared" si="0"/>
        <v>1620</v>
      </c>
      <c r="E20" s="7">
        <v>400</v>
      </c>
      <c r="F20" s="7">
        <v>300</v>
      </c>
      <c r="G20" s="7">
        <v>110</v>
      </c>
      <c r="H20" s="7">
        <v>460</v>
      </c>
      <c r="I20" s="7">
        <v>350</v>
      </c>
    </row>
    <row r="21" spans="1:9" x14ac:dyDescent="0.25">
      <c r="A21" s="15">
        <v>15</v>
      </c>
      <c r="B21" s="6" t="s">
        <v>21</v>
      </c>
      <c r="C21" s="18">
        <v>170</v>
      </c>
      <c r="D21" s="7">
        <f t="shared" si="0"/>
        <v>443</v>
      </c>
      <c r="E21" s="7">
        <v>50</v>
      </c>
      <c r="F21" s="7">
        <v>80</v>
      </c>
      <c r="G21" s="7">
        <v>33</v>
      </c>
      <c r="H21" s="7">
        <v>150</v>
      </c>
      <c r="I21" s="7">
        <v>130</v>
      </c>
    </row>
    <row r="22" spans="1:9" x14ac:dyDescent="0.25">
      <c r="A22" s="15">
        <v>16</v>
      </c>
      <c r="B22" s="6" t="s">
        <v>22</v>
      </c>
      <c r="C22" s="18">
        <v>1000</v>
      </c>
      <c r="D22" s="7">
        <f t="shared" si="0"/>
        <v>178</v>
      </c>
      <c r="E22" s="7">
        <v>15</v>
      </c>
      <c r="F22" s="7">
        <v>35</v>
      </c>
      <c r="G22" s="7">
        <v>8</v>
      </c>
      <c r="H22" s="7">
        <v>20</v>
      </c>
      <c r="I22" s="7">
        <v>100</v>
      </c>
    </row>
    <row r="23" spans="1:9" x14ac:dyDescent="0.25">
      <c r="A23" s="15">
        <v>17</v>
      </c>
      <c r="B23" s="6" t="s">
        <v>23</v>
      </c>
      <c r="C23" s="18">
        <v>6500</v>
      </c>
      <c r="D23" s="7">
        <f t="shared" si="0"/>
        <v>14.5</v>
      </c>
      <c r="E23" s="7">
        <v>1</v>
      </c>
      <c r="F23" s="7">
        <v>5</v>
      </c>
      <c r="G23" s="7">
        <v>0.5</v>
      </c>
      <c r="H23" s="7">
        <v>3</v>
      </c>
      <c r="I23" s="7">
        <v>5</v>
      </c>
    </row>
    <row r="24" spans="1:9" x14ac:dyDescent="0.25">
      <c r="A24" s="15">
        <v>18</v>
      </c>
      <c r="B24" s="6" t="s">
        <v>24</v>
      </c>
      <c r="C24" s="18">
        <v>6000</v>
      </c>
      <c r="D24" s="7">
        <f t="shared" si="0"/>
        <v>10</v>
      </c>
      <c r="E24" s="7">
        <v>1</v>
      </c>
      <c r="F24" s="7">
        <v>2</v>
      </c>
      <c r="G24" s="7">
        <v>1</v>
      </c>
      <c r="H24" s="7">
        <v>2</v>
      </c>
      <c r="I24" s="7">
        <v>4</v>
      </c>
    </row>
    <row r="25" spans="1:9" x14ac:dyDescent="0.25">
      <c r="A25" s="15">
        <v>19</v>
      </c>
      <c r="B25" s="6" t="s">
        <v>25</v>
      </c>
      <c r="C25" s="18">
        <v>1850</v>
      </c>
      <c r="D25" s="7">
        <f t="shared" si="0"/>
        <v>315</v>
      </c>
      <c r="E25" s="7">
        <v>130</v>
      </c>
      <c r="F25" s="7">
        <v>50</v>
      </c>
      <c r="G25" s="7">
        <v>15</v>
      </c>
      <c r="H25" s="7">
        <v>70</v>
      </c>
      <c r="I25" s="7">
        <v>50</v>
      </c>
    </row>
    <row r="26" spans="1:9" x14ac:dyDescent="0.25">
      <c r="A26" s="15">
        <v>20</v>
      </c>
      <c r="B26" s="6" t="s">
        <v>26</v>
      </c>
      <c r="C26" s="18">
        <v>1350</v>
      </c>
      <c r="D26" s="7">
        <f t="shared" si="0"/>
        <v>320</v>
      </c>
      <c r="E26" s="7">
        <v>60</v>
      </c>
      <c r="F26" s="7">
        <v>70</v>
      </c>
      <c r="G26" s="7">
        <v>40</v>
      </c>
      <c r="H26" s="7">
        <v>50</v>
      </c>
      <c r="I26" s="7">
        <v>100</v>
      </c>
    </row>
    <row r="27" spans="1:9" x14ac:dyDescent="0.25">
      <c r="A27" s="15">
        <v>21</v>
      </c>
      <c r="B27" s="6" t="s">
        <v>27</v>
      </c>
      <c r="C27" s="18">
        <v>1250</v>
      </c>
      <c r="D27" s="7">
        <f t="shared" si="0"/>
        <v>360</v>
      </c>
      <c r="E27" s="7">
        <v>10</v>
      </c>
      <c r="F27" s="7">
        <v>30</v>
      </c>
      <c r="G27" s="7">
        <v>30</v>
      </c>
      <c r="H27" s="7">
        <v>140</v>
      </c>
      <c r="I27" s="7">
        <v>150</v>
      </c>
    </row>
    <row r="28" spans="1:9" x14ac:dyDescent="0.25">
      <c r="A28" s="15">
        <v>22</v>
      </c>
      <c r="B28" s="6" t="s">
        <v>28</v>
      </c>
      <c r="C28" s="18">
        <v>4500</v>
      </c>
      <c r="D28" s="7">
        <f t="shared" si="0"/>
        <v>2.1</v>
      </c>
      <c r="E28" s="7">
        <v>0.5</v>
      </c>
      <c r="F28" s="7">
        <v>1</v>
      </c>
      <c r="G28" s="7">
        <v>0.1</v>
      </c>
      <c r="H28" s="7"/>
      <c r="I28" s="7">
        <v>0.5</v>
      </c>
    </row>
    <row r="29" spans="1:9" x14ac:dyDescent="0.25">
      <c r="A29" s="15">
        <v>23</v>
      </c>
      <c r="B29" s="6" t="s">
        <v>29</v>
      </c>
      <c r="C29" s="18">
        <v>1700</v>
      </c>
      <c r="D29" s="7">
        <f t="shared" si="0"/>
        <v>280</v>
      </c>
      <c r="E29" s="7">
        <v>60</v>
      </c>
      <c r="F29" s="7">
        <v>50</v>
      </c>
      <c r="G29" s="7">
        <v>25</v>
      </c>
      <c r="H29" s="7">
        <v>75</v>
      </c>
      <c r="I29" s="7">
        <v>70</v>
      </c>
    </row>
    <row r="30" spans="1:9" x14ac:dyDescent="0.25">
      <c r="A30" s="15">
        <v>24</v>
      </c>
      <c r="B30" s="6" t="s">
        <v>30</v>
      </c>
      <c r="C30" s="18">
        <v>1850</v>
      </c>
      <c r="D30" s="7">
        <f t="shared" si="0"/>
        <v>30</v>
      </c>
      <c r="E30" s="7"/>
      <c r="F30" s="7">
        <v>30</v>
      </c>
      <c r="G30" s="7"/>
      <c r="H30" s="7"/>
      <c r="I30" s="7"/>
    </row>
    <row r="31" spans="1:9" x14ac:dyDescent="0.25">
      <c r="A31" s="15">
        <v>25</v>
      </c>
      <c r="B31" s="6" t="s">
        <v>31</v>
      </c>
      <c r="C31" s="18">
        <v>3500</v>
      </c>
      <c r="D31" s="7">
        <f t="shared" si="0"/>
        <v>27</v>
      </c>
      <c r="E31" s="7">
        <v>4</v>
      </c>
      <c r="F31" s="7">
        <v>8</v>
      </c>
      <c r="G31" s="7">
        <v>4</v>
      </c>
      <c r="H31" s="7">
        <v>6</v>
      </c>
      <c r="I31" s="7">
        <v>5</v>
      </c>
    </row>
    <row r="32" spans="1:9" x14ac:dyDescent="0.25">
      <c r="A32" s="15">
        <v>26</v>
      </c>
      <c r="B32" s="6" t="s">
        <v>32</v>
      </c>
      <c r="C32" s="18">
        <v>1200</v>
      </c>
      <c r="D32" s="7">
        <f t="shared" si="0"/>
        <v>320</v>
      </c>
      <c r="E32" s="7">
        <v>40</v>
      </c>
      <c r="F32" s="7">
        <v>60</v>
      </c>
      <c r="G32" s="7">
        <v>30</v>
      </c>
      <c r="H32" s="7">
        <v>90</v>
      </c>
      <c r="I32" s="7">
        <v>100</v>
      </c>
    </row>
    <row r="33" spans="1:9" x14ac:dyDescent="0.25">
      <c r="A33" s="15">
        <v>27</v>
      </c>
      <c r="B33" s="6" t="s">
        <v>33</v>
      </c>
      <c r="C33" s="18">
        <v>550</v>
      </c>
      <c r="D33" s="7">
        <f t="shared" si="0"/>
        <v>160</v>
      </c>
      <c r="E33" s="7"/>
      <c r="F33" s="7">
        <v>50</v>
      </c>
      <c r="G33" s="7">
        <v>30</v>
      </c>
      <c r="H33" s="7">
        <v>60</v>
      </c>
      <c r="I33" s="7">
        <v>20</v>
      </c>
    </row>
    <row r="34" spans="1:9" x14ac:dyDescent="0.25">
      <c r="A34" s="15">
        <v>28</v>
      </c>
      <c r="B34" s="6" t="s">
        <v>34</v>
      </c>
      <c r="C34" s="18">
        <v>550</v>
      </c>
      <c r="D34" s="7">
        <f t="shared" si="0"/>
        <v>225</v>
      </c>
      <c r="E34" s="7">
        <v>50</v>
      </c>
      <c r="F34" s="7">
        <v>35</v>
      </c>
      <c r="G34" s="7">
        <v>20</v>
      </c>
      <c r="H34" s="7">
        <v>100</v>
      </c>
      <c r="I34" s="7">
        <v>20</v>
      </c>
    </row>
    <row r="35" spans="1:9" x14ac:dyDescent="0.25">
      <c r="A35" s="15">
        <v>29</v>
      </c>
      <c r="B35" s="6" t="s">
        <v>35</v>
      </c>
      <c r="C35" s="18">
        <v>450</v>
      </c>
      <c r="D35" s="7">
        <f t="shared" si="0"/>
        <v>57</v>
      </c>
      <c r="E35" s="7"/>
      <c r="F35" s="7">
        <v>25</v>
      </c>
      <c r="G35" s="7">
        <v>12</v>
      </c>
      <c r="H35" s="7"/>
      <c r="I35" s="7">
        <v>20</v>
      </c>
    </row>
    <row r="36" spans="1:9" x14ac:dyDescent="0.25">
      <c r="A36" s="15">
        <v>30</v>
      </c>
      <c r="B36" s="6" t="s">
        <v>36</v>
      </c>
      <c r="C36" s="18">
        <v>1100</v>
      </c>
      <c r="D36" s="7">
        <f t="shared" si="0"/>
        <v>365</v>
      </c>
      <c r="E36" s="7">
        <v>120</v>
      </c>
      <c r="F36" s="7">
        <v>40</v>
      </c>
      <c r="G36" s="7">
        <v>15</v>
      </c>
      <c r="H36" s="7">
        <v>90</v>
      </c>
      <c r="I36" s="7">
        <v>100</v>
      </c>
    </row>
    <row r="37" spans="1:9" x14ac:dyDescent="0.25">
      <c r="A37" s="15">
        <v>31</v>
      </c>
      <c r="B37" s="6" t="s">
        <v>37</v>
      </c>
      <c r="C37" s="18">
        <v>600</v>
      </c>
      <c r="D37" s="7">
        <f t="shared" si="0"/>
        <v>125</v>
      </c>
      <c r="E37" s="7"/>
      <c r="F37" s="7">
        <v>25</v>
      </c>
      <c r="G37" s="7">
        <v>30</v>
      </c>
      <c r="H37" s="7"/>
      <c r="I37" s="7">
        <v>70</v>
      </c>
    </row>
    <row r="38" spans="1:9" x14ac:dyDescent="0.25">
      <c r="A38" s="15">
        <v>32</v>
      </c>
      <c r="B38" s="6" t="s">
        <v>0</v>
      </c>
      <c r="C38" s="18">
        <v>250</v>
      </c>
      <c r="D38" s="7">
        <f t="shared" si="0"/>
        <v>150</v>
      </c>
      <c r="E38" s="7">
        <v>100</v>
      </c>
      <c r="F38" s="7"/>
      <c r="G38" s="7"/>
      <c r="H38" s="7"/>
      <c r="I38" s="7">
        <v>50</v>
      </c>
    </row>
    <row r="39" spans="1:9" x14ac:dyDescent="0.25">
      <c r="A39" s="15">
        <v>33</v>
      </c>
      <c r="B39" s="6" t="s">
        <v>38</v>
      </c>
      <c r="C39" s="18">
        <v>600</v>
      </c>
      <c r="D39" s="7">
        <f t="shared" si="0"/>
        <v>10</v>
      </c>
      <c r="E39" s="7"/>
      <c r="F39" s="7">
        <v>5</v>
      </c>
      <c r="G39" s="7"/>
      <c r="H39" s="7"/>
      <c r="I39" s="7">
        <v>5</v>
      </c>
    </row>
    <row r="40" spans="1:9" s="12" customFormat="1" x14ac:dyDescent="0.25">
      <c r="A40" s="15">
        <v>34</v>
      </c>
      <c r="B40" s="6" t="s">
        <v>39</v>
      </c>
      <c r="C40" s="18">
        <v>8000</v>
      </c>
      <c r="D40" s="7">
        <f t="shared" si="0"/>
        <v>2.5</v>
      </c>
      <c r="E40" s="7"/>
      <c r="F40" s="7">
        <v>2</v>
      </c>
      <c r="G40" s="7"/>
      <c r="H40" s="7"/>
      <c r="I40" s="7">
        <v>0.5</v>
      </c>
    </row>
    <row r="41" spans="1:9" x14ac:dyDescent="0.25">
      <c r="A41" s="15">
        <v>35</v>
      </c>
      <c r="B41" s="6" t="s">
        <v>40</v>
      </c>
      <c r="C41" s="18">
        <v>1550</v>
      </c>
      <c r="D41" s="7">
        <f t="shared" si="0"/>
        <v>256</v>
      </c>
      <c r="E41" s="7"/>
      <c r="F41" s="7">
        <v>50</v>
      </c>
      <c r="G41" s="7">
        <v>36</v>
      </c>
      <c r="H41" s="7">
        <v>150</v>
      </c>
      <c r="I41" s="7">
        <v>20</v>
      </c>
    </row>
    <row r="42" spans="1:9" x14ac:dyDescent="0.25">
      <c r="A42" s="15">
        <v>36</v>
      </c>
      <c r="B42" s="6" t="s">
        <v>41</v>
      </c>
      <c r="C42" s="18">
        <v>6000</v>
      </c>
      <c r="D42" s="7">
        <f t="shared" si="0"/>
        <v>1.2</v>
      </c>
      <c r="E42" s="7">
        <v>0.2</v>
      </c>
      <c r="F42" s="7">
        <v>1</v>
      </c>
      <c r="G42" s="7"/>
      <c r="H42" s="7"/>
      <c r="I42" s="7"/>
    </row>
    <row r="43" spans="1:9" x14ac:dyDescent="0.25">
      <c r="A43" s="15">
        <v>37</v>
      </c>
      <c r="B43" s="6" t="s">
        <v>42</v>
      </c>
      <c r="C43" s="18">
        <v>1550</v>
      </c>
      <c r="D43" s="7">
        <f t="shared" ref="D43:D55" si="1">E43+F43+G43+H43+I43</f>
        <v>153</v>
      </c>
      <c r="E43" s="7">
        <v>2</v>
      </c>
      <c r="F43" s="7">
        <v>20</v>
      </c>
      <c r="G43" s="7">
        <v>1</v>
      </c>
      <c r="H43" s="7">
        <v>120</v>
      </c>
      <c r="I43" s="7">
        <v>10</v>
      </c>
    </row>
    <row r="44" spans="1:9" x14ac:dyDescent="0.25">
      <c r="A44" s="15">
        <v>38</v>
      </c>
      <c r="B44" s="6" t="s">
        <v>43</v>
      </c>
      <c r="C44" s="18">
        <v>1650</v>
      </c>
      <c r="D44" s="7">
        <f t="shared" si="1"/>
        <v>80</v>
      </c>
      <c r="E44" s="7">
        <v>30</v>
      </c>
      <c r="F44" s="7">
        <v>50</v>
      </c>
      <c r="G44" s="7"/>
      <c r="H44" s="7"/>
      <c r="I44" s="7"/>
    </row>
    <row r="45" spans="1:9" x14ac:dyDescent="0.25">
      <c r="A45" s="15">
        <v>39</v>
      </c>
      <c r="B45" s="6" t="s">
        <v>44</v>
      </c>
      <c r="C45" s="18">
        <v>1450</v>
      </c>
      <c r="D45" s="7">
        <f t="shared" si="1"/>
        <v>118</v>
      </c>
      <c r="E45" s="7">
        <v>40</v>
      </c>
      <c r="F45" s="7">
        <v>40</v>
      </c>
      <c r="G45" s="7">
        <v>8</v>
      </c>
      <c r="H45" s="7"/>
      <c r="I45" s="7">
        <v>30</v>
      </c>
    </row>
    <row r="46" spans="1:9" x14ac:dyDescent="0.25">
      <c r="A46" s="15">
        <v>40</v>
      </c>
      <c r="B46" s="6" t="s">
        <v>45</v>
      </c>
      <c r="C46" s="18">
        <v>750</v>
      </c>
      <c r="D46" s="7">
        <f t="shared" si="1"/>
        <v>220</v>
      </c>
      <c r="E46" s="7">
        <v>50</v>
      </c>
      <c r="F46" s="7">
        <v>30</v>
      </c>
      <c r="G46" s="7">
        <v>30</v>
      </c>
      <c r="H46" s="7">
        <v>60</v>
      </c>
      <c r="I46" s="7">
        <v>50</v>
      </c>
    </row>
    <row r="47" spans="1:9" x14ac:dyDescent="0.25">
      <c r="A47" s="15">
        <v>41</v>
      </c>
      <c r="B47" s="6" t="s">
        <v>46</v>
      </c>
      <c r="C47" s="18">
        <v>280</v>
      </c>
      <c r="D47" s="7">
        <f t="shared" si="1"/>
        <v>725</v>
      </c>
      <c r="E47" s="7">
        <v>100</v>
      </c>
      <c r="F47" s="7">
        <v>150</v>
      </c>
      <c r="G47" s="7">
        <v>35</v>
      </c>
      <c r="H47" s="7">
        <v>240</v>
      </c>
      <c r="I47" s="7">
        <v>200</v>
      </c>
    </row>
    <row r="48" spans="1:9" x14ac:dyDescent="0.25">
      <c r="A48" s="15">
        <v>42</v>
      </c>
      <c r="B48" s="6" t="s">
        <v>1</v>
      </c>
      <c r="C48" s="18">
        <v>280</v>
      </c>
      <c r="D48" s="7">
        <f t="shared" si="1"/>
        <v>795</v>
      </c>
      <c r="E48" s="7">
        <v>200</v>
      </c>
      <c r="F48" s="7">
        <v>160</v>
      </c>
      <c r="G48" s="7">
        <v>35</v>
      </c>
      <c r="H48" s="7">
        <v>200</v>
      </c>
      <c r="I48" s="7">
        <v>200</v>
      </c>
    </row>
    <row r="49" spans="1:9" x14ac:dyDescent="0.25">
      <c r="A49" s="15">
        <v>43</v>
      </c>
      <c r="B49" s="6" t="s">
        <v>47</v>
      </c>
      <c r="C49" s="18">
        <v>1450</v>
      </c>
      <c r="D49" s="7">
        <f t="shared" si="1"/>
        <v>220</v>
      </c>
      <c r="E49" s="7">
        <v>50</v>
      </c>
      <c r="F49" s="7">
        <v>50</v>
      </c>
      <c r="G49" s="7">
        <v>20</v>
      </c>
      <c r="H49" s="7">
        <v>50</v>
      </c>
      <c r="I49" s="7">
        <v>50</v>
      </c>
    </row>
    <row r="50" spans="1:9" x14ac:dyDescent="0.25">
      <c r="A50" s="15">
        <v>44</v>
      </c>
      <c r="B50" s="6" t="s">
        <v>2</v>
      </c>
      <c r="C50" s="18">
        <v>1000</v>
      </c>
      <c r="D50" s="7">
        <f t="shared" si="1"/>
        <v>5</v>
      </c>
      <c r="E50" s="7"/>
      <c r="F50" s="7">
        <v>5</v>
      </c>
      <c r="G50" s="7"/>
      <c r="H50" s="7"/>
      <c r="I50" s="7"/>
    </row>
    <row r="51" spans="1:9" x14ac:dyDescent="0.25">
      <c r="A51" s="15">
        <v>45</v>
      </c>
      <c r="B51" s="6" t="s">
        <v>48</v>
      </c>
      <c r="C51" s="18">
        <v>1850</v>
      </c>
      <c r="D51" s="7">
        <f t="shared" si="1"/>
        <v>150</v>
      </c>
      <c r="E51" s="7"/>
      <c r="F51" s="7">
        <v>30</v>
      </c>
      <c r="G51" s="7">
        <v>20</v>
      </c>
      <c r="H51" s="7">
        <v>100</v>
      </c>
      <c r="I51" s="7"/>
    </row>
    <row r="52" spans="1:9" x14ac:dyDescent="0.25">
      <c r="A52" s="15">
        <v>46</v>
      </c>
      <c r="B52" s="6" t="s">
        <v>49</v>
      </c>
      <c r="C52" s="18">
        <v>1650</v>
      </c>
      <c r="D52" s="7">
        <f t="shared" si="1"/>
        <v>155</v>
      </c>
      <c r="E52" s="7">
        <v>100</v>
      </c>
      <c r="F52" s="7">
        <v>40</v>
      </c>
      <c r="G52" s="7">
        <v>15</v>
      </c>
      <c r="H52" s="7"/>
      <c r="I52" s="7"/>
    </row>
    <row r="53" spans="1:9" x14ac:dyDescent="0.25">
      <c r="A53" s="15">
        <v>47</v>
      </c>
      <c r="B53" s="6" t="s">
        <v>94</v>
      </c>
      <c r="C53" s="18">
        <v>400</v>
      </c>
      <c r="D53" s="7">
        <f t="shared" si="1"/>
        <v>230</v>
      </c>
      <c r="E53" s="7">
        <v>100</v>
      </c>
      <c r="F53" s="7">
        <v>30</v>
      </c>
      <c r="G53" s="7">
        <v>40</v>
      </c>
      <c r="H53" s="7">
        <v>60</v>
      </c>
      <c r="I53" s="7"/>
    </row>
    <row r="54" spans="1:9" x14ac:dyDescent="0.25">
      <c r="A54" s="15">
        <v>48</v>
      </c>
      <c r="B54" s="6" t="s">
        <v>50</v>
      </c>
      <c r="C54" s="18">
        <v>800</v>
      </c>
      <c r="D54" s="7">
        <f t="shared" si="1"/>
        <v>20</v>
      </c>
      <c r="E54" s="7"/>
      <c r="F54" s="7">
        <v>20</v>
      </c>
      <c r="G54" s="7"/>
      <c r="H54" s="7"/>
      <c r="I54" s="7"/>
    </row>
    <row r="55" spans="1:9" x14ac:dyDescent="0.25">
      <c r="A55" s="15">
        <v>49</v>
      </c>
      <c r="B55" s="6" t="s">
        <v>3</v>
      </c>
      <c r="C55" s="16">
        <v>550</v>
      </c>
      <c r="D55" s="7">
        <f t="shared" si="1"/>
        <v>300</v>
      </c>
      <c r="E55" s="7"/>
      <c r="F55" s="7">
        <v>300</v>
      </c>
      <c r="G55" s="7"/>
      <c r="H55" s="7"/>
      <c r="I55" s="7"/>
    </row>
    <row r="56" spans="1:9" x14ac:dyDescent="0.25">
      <c r="C56" s="9"/>
      <c r="G56" s="21"/>
    </row>
  </sheetData>
  <mergeCells count="2">
    <mergeCell ref="A3:I3"/>
    <mergeCell ref="A4:I4"/>
  </mergeCells>
  <pageMargins left="0.7" right="0.7" top="0.2" bottom="0.2" header="0.2" footer="0.2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C65"/>
  <sheetViews>
    <sheetView tabSelected="1" workbookViewId="0">
      <selection activeCell="C9" sqref="C9"/>
    </sheetView>
  </sheetViews>
  <sheetFormatPr defaultRowHeight="16.5" x14ac:dyDescent="0.25"/>
  <cols>
    <col min="1" max="1" width="4.85546875" style="3" bestFit="1" customWidth="1"/>
    <col min="2" max="2" width="18.85546875" style="3" customWidth="1"/>
    <col min="3" max="3" width="166" style="1" customWidth="1"/>
    <col min="4" max="16384" width="9.140625" style="1"/>
  </cols>
  <sheetData>
    <row r="3" spans="1:3" x14ac:dyDescent="0.25">
      <c r="A3" s="20" t="s">
        <v>6</v>
      </c>
      <c r="B3" s="20" t="s">
        <v>60</v>
      </c>
      <c r="C3" s="20" t="s">
        <v>5</v>
      </c>
    </row>
    <row r="4" spans="1:3" ht="40.5" x14ac:dyDescent="0.25">
      <c r="A4" s="13">
        <v>1</v>
      </c>
      <c r="B4" s="6" t="s">
        <v>7</v>
      </c>
      <c r="C4" s="7" t="s">
        <v>109</v>
      </c>
    </row>
    <row r="5" spans="1:3" ht="54" x14ac:dyDescent="0.25">
      <c r="A5" s="13">
        <v>2</v>
      </c>
      <c r="B5" s="6" t="s">
        <v>8</v>
      </c>
      <c r="C5" s="7" t="s">
        <v>99</v>
      </c>
    </row>
    <row r="6" spans="1:3" ht="67.5" x14ac:dyDescent="0.25">
      <c r="A6" s="13">
        <v>3</v>
      </c>
      <c r="B6" s="6" t="s">
        <v>9</v>
      </c>
      <c r="C6" s="7" t="s">
        <v>108</v>
      </c>
    </row>
    <row r="7" spans="1:3" ht="54" x14ac:dyDescent="0.25">
      <c r="A7" s="13">
        <v>4</v>
      </c>
      <c r="B7" s="6" t="s">
        <v>10</v>
      </c>
      <c r="C7" s="7" t="s">
        <v>110</v>
      </c>
    </row>
    <row r="8" spans="1:3" ht="40.5" x14ac:dyDescent="0.25">
      <c r="A8" s="13">
        <v>5</v>
      </c>
      <c r="B8" s="6" t="s">
        <v>11</v>
      </c>
      <c r="C8" s="7" t="s">
        <v>111</v>
      </c>
    </row>
    <row r="9" spans="1:3" ht="67.5" x14ac:dyDescent="0.25">
      <c r="A9" s="13">
        <v>6</v>
      </c>
      <c r="B9" s="6" t="s">
        <v>12</v>
      </c>
      <c r="C9" s="7" t="s">
        <v>112</v>
      </c>
    </row>
    <row r="10" spans="1:3" ht="67.5" x14ac:dyDescent="0.25">
      <c r="A10" s="13">
        <v>7</v>
      </c>
      <c r="B10" s="6" t="s">
        <v>13</v>
      </c>
      <c r="C10" s="7" t="s">
        <v>113</v>
      </c>
    </row>
    <row r="11" spans="1:3" ht="40.5" x14ac:dyDescent="0.25">
      <c r="A11" s="13">
        <v>8</v>
      </c>
      <c r="B11" s="6" t="s">
        <v>14</v>
      </c>
      <c r="C11" s="7" t="s">
        <v>61</v>
      </c>
    </row>
    <row r="12" spans="1:3" ht="27" x14ac:dyDescent="0.25">
      <c r="A12" s="13">
        <v>9</v>
      </c>
      <c r="B12" s="6" t="s">
        <v>15</v>
      </c>
      <c r="C12" s="7" t="s">
        <v>62</v>
      </c>
    </row>
    <row r="13" spans="1:3" ht="40.5" x14ac:dyDescent="0.25">
      <c r="A13" s="13">
        <v>10</v>
      </c>
      <c r="B13" s="6" t="s">
        <v>16</v>
      </c>
      <c r="C13" s="7" t="s">
        <v>100</v>
      </c>
    </row>
    <row r="14" spans="1:3" ht="40.5" x14ac:dyDescent="0.25">
      <c r="A14" s="13">
        <v>11</v>
      </c>
      <c r="B14" s="6" t="s">
        <v>17</v>
      </c>
      <c r="C14" s="7" t="s">
        <v>101</v>
      </c>
    </row>
    <row r="15" spans="1:3" ht="40.5" x14ac:dyDescent="0.25">
      <c r="A15" s="13">
        <v>12</v>
      </c>
      <c r="B15" s="6" t="s">
        <v>18</v>
      </c>
      <c r="C15" s="7" t="s">
        <v>102</v>
      </c>
    </row>
    <row r="16" spans="1:3" ht="27" x14ac:dyDescent="0.25">
      <c r="A16" s="13">
        <v>13</v>
      </c>
      <c r="B16" s="6" t="s">
        <v>19</v>
      </c>
      <c r="C16" s="7" t="s">
        <v>103</v>
      </c>
    </row>
    <row r="17" spans="1:3" ht="54" x14ac:dyDescent="0.25">
      <c r="A17" s="13">
        <v>14</v>
      </c>
      <c r="B17" s="6" t="s">
        <v>20</v>
      </c>
      <c r="C17" s="7" t="s">
        <v>64</v>
      </c>
    </row>
    <row r="18" spans="1:3" ht="40.5" x14ac:dyDescent="0.25">
      <c r="A18" s="13">
        <v>15</v>
      </c>
      <c r="B18" s="6" t="s">
        <v>63</v>
      </c>
      <c r="C18" s="7" t="s">
        <v>65</v>
      </c>
    </row>
    <row r="19" spans="1:3" ht="54" x14ac:dyDescent="0.25">
      <c r="A19" s="13">
        <v>16</v>
      </c>
      <c r="B19" s="6" t="s">
        <v>22</v>
      </c>
      <c r="C19" s="7" t="s">
        <v>104</v>
      </c>
    </row>
    <row r="20" spans="1:3" ht="27" x14ac:dyDescent="0.25">
      <c r="A20" s="13">
        <v>17</v>
      </c>
      <c r="B20" s="6" t="s">
        <v>23</v>
      </c>
      <c r="C20" s="7" t="s">
        <v>98</v>
      </c>
    </row>
    <row r="21" spans="1:3" ht="40.5" x14ac:dyDescent="0.25">
      <c r="A21" s="13">
        <v>18</v>
      </c>
      <c r="B21" s="6" t="s">
        <v>24</v>
      </c>
      <c r="C21" s="7" t="s">
        <v>105</v>
      </c>
    </row>
    <row r="22" spans="1:3" ht="54" x14ac:dyDescent="0.25">
      <c r="A22" s="13">
        <v>19</v>
      </c>
      <c r="B22" s="6" t="s">
        <v>25</v>
      </c>
      <c r="C22" s="7" t="s">
        <v>66</v>
      </c>
    </row>
    <row r="23" spans="1:3" ht="27" x14ac:dyDescent="0.25">
      <c r="A23" s="13">
        <v>20</v>
      </c>
      <c r="B23" s="6" t="s">
        <v>26</v>
      </c>
      <c r="C23" s="7" t="s">
        <v>67</v>
      </c>
    </row>
    <row r="24" spans="1:3" ht="27" x14ac:dyDescent="0.25">
      <c r="A24" s="13">
        <v>21</v>
      </c>
      <c r="B24" s="6" t="s">
        <v>27</v>
      </c>
      <c r="C24" s="7" t="s">
        <v>68</v>
      </c>
    </row>
    <row r="25" spans="1:3" ht="27" x14ac:dyDescent="0.25">
      <c r="A25" s="13">
        <v>22</v>
      </c>
      <c r="B25" s="6" t="s">
        <v>28</v>
      </c>
      <c r="C25" s="7" t="s">
        <v>69</v>
      </c>
    </row>
    <row r="26" spans="1:3" ht="67.5" x14ac:dyDescent="0.25">
      <c r="A26" s="13">
        <v>23</v>
      </c>
      <c r="B26" s="6" t="s">
        <v>29</v>
      </c>
      <c r="C26" s="7" t="s">
        <v>106</v>
      </c>
    </row>
    <row r="27" spans="1:3" ht="54" x14ac:dyDescent="0.25">
      <c r="A27" s="13">
        <v>24</v>
      </c>
      <c r="B27" s="6" t="s">
        <v>30</v>
      </c>
      <c r="C27" s="7" t="s">
        <v>114</v>
      </c>
    </row>
    <row r="28" spans="1:3" ht="40.5" x14ac:dyDescent="0.25">
      <c r="A28" s="13">
        <v>25</v>
      </c>
      <c r="B28" s="6" t="s">
        <v>31</v>
      </c>
      <c r="C28" s="7" t="s">
        <v>107</v>
      </c>
    </row>
    <row r="29" spans="1:3" ht="27" x14ac:dyDescent="0.25">
      <c r="A29" s="13">
        <v>26</v>
      </c>
      <c r="B29" s="6" t="s">
        <v>32</v>
      </c>
      <c r="C29" s="7" t="s">
        <v>70</v>
      </c>
    </row>
    <row r="30" spans="1:3" ht="27" x14ac:dyDescent="0.25">
      <c r="A30" s="13">
        <v>27</v>
      </c>
      <c r="B30" s="6" t="s">
        <v>33</v>
      </c>
      <c r="C30" s="7" t="s">
        <v>71</v>
      </c>
    </row>
    <row r="31" spans="1:3" ht="40.5" x14ac:dyDescent="0.25">
      <c r="A31" s="13">
        <v>28</v>
      </c>
      <c r="B31" s="6" t="s">
        <v>34</v>
      </c>
      <c r="C31" s="7" t="s">
        <v>72</v>
      </c>
    </row>
    <row r="32" spans="1:3" ht="40.5" x14ac:dyDescent="0.25">
      <c r="A32" s="13">
        <v>29</v>
      </c>
      <c r="B32" s="6" t="s">
        <v>35</v>
      </c>
      <c r="C32" s="7" t="s">
        <v>73</v>
      </c>
    </row>
    <row r="33" spans="1:3" ht="40.5" x14ac:dyDescent="0.25">
      <c r="A33" s="13">
        <v>30</v>
      </c>
      <c r="B33" s="6" t="s">
        <v>36</v>
      </c>
      <c r="C33" s="7" t="s">
        <v>74</v>
      </c>
    </row>
    <row r="34" spans="1:3" ht="27" x14ac:dyDescent="0.25">
      <c r="A34" s="13">
        <v>31</v>
      </c>
      <c r="B34" s="6" t="s">
        <v>75</v>
      </c>
      <c r="C34" s="17" t="s">
        <v>76</v>
      </c>
    </row>
    <row r="35" spans="1:3" ht="27" x14ac:dyDescent="0.25">
      <c r="A35" s="13">
        <v>32</v>
      </c>
      <c r="B35" s="6" t="s">
        <v>0</v>
      </c>
      <c r="C35" s="17" t="s">
        <v>77</v>
      </c>
    </row>
    <row r="36" spans="1:3" ht="40.5" x14ac:dyDescent="0.25">
      <c r="A36" s="13">
        <v>33</v>
      </c>
      <c r="B36" s="6" t="s">
        <v>38</v>
      </c>
      <c r="C36" s="17" t="s">
        <v>78</v>
      </c>
    </row>
    <row r="37" spans="1:3" ht="27" x14ac:dyDescent="0.25">
      <c r="A37" s="13">
        <v>34</v>
      </c>
      <c r="B37" s="8" t="s">
        <v>79</v>
      </c>
      <c r="C37" s="17" t="s">
        <v>80</v>
      </c>
    </row>
    <row r="38" spans="1:3" ht="40.5" x14ac:dyDescent="0.25">
      <c r="A38" s="13">
        <v>35</v>
      </c>
      <c r="B38" s="8" t="s">
        <v>40</v>
      </c>
      <c r="C38" s="17" t="s">
        <v>81</v>
      </c>
    </row>
    <row r="39" spans="1:3" ht="27" x14ac:dyDescent="0.25">
      <c r="A39" s="13">
        <v>36</v>
      </c>
      <c r="B39" s="8" t="s">
        <v>82</v>
      </c>
      <c r="C39" s="17" t="s">
        <v>83</v>
      </c>
    </row>
    <row r="40" spans="1:3" ht="27" x14ac:dyDescent="0.25">
      <c r="A40" s="13">
        <v>37</v>
      </c>
      <c r="B40" s="8" t="s">
        <v>42</v>
      </c>
      <c r="C40" s="17" t="s">
        <v>84</v>
      </c>
    </row>
    <row r="41" spans="1:3" ht="27" x14ac:dyDescent="0.25">
      <c r="A41" s="13">
        <v>38</v>
      </c>
      <c r="B41" s="8" t="s">
        <v>43</v>
      </c>
      <c r="C41" s="17" t="s">
        <v>85</v>
      </c>
    </row>
    <row r="42" spans="1:3" ht="27" x14ac:dyDescent="0.25">
      <c r="A42" s="13">
        <v>39</v>
      </c>
      <c r="B42" s="8" t="s">
        <v>44</v>
      </c>
      <c r="C42" s="19" t="s">
        <v>86</v>
      </c>
    </row>
    <row r="43" spans="1:3" ht="40.5" x14ac:dyDescent="0.25">
      <c r="A43" s="13">
        <v>40</v>
      </c>
      <c r="B43" s="8" t="s">
        <v>87</v>
      </c>
      <c r="C43" s="19" t="s">
        <v>88</v>
      </c>
    </row>
    <row r="44" spans="1:3" ht="40.5" x14ac:dyDescent="0.25">
      <c r="A44" s="13">
        <v>41</v>
      </c>
      <c r="B44" s="8" t="s">
        <v>46</v>
      </c>
      <c r="C44" s="19" t="s">
        <v>89</v>
      </c>
    </row>
    <row r="45" spans="1:3" ht="40.5" x14ac:dyDescent="0.25">
      <c r="A45" s="13">
        <v>42</v>
      </c>
      <c r="B45" s="8" t="s">
        <v>1</v>
      </c>
      <c r="C45" s="19" t="s">
        <v>89</v>
      </c>
    </row>
    <row r="46" spans="1:3" ht="40.5" x14ac:dyDescent="0.25">
      <c r="A46" s="13">
        <v>43</v>
      </c>
      <c r="B46" s="8" t="s">
        <v>47</v>
      </c>
      <c r="C46" s="19" t="s">
        <v>90</v>
      </c>
    </row>
    <row r="47" spans="1:3" ht="27" x14ac:dyDescent="0.25">
      <c r="A47" s="13">
        <v>44</v>
      </c>
      <c r="B47" s="8" t="s">
        <v>2</v>
      </c>
      <c r="C47" s="19" t="s">
        <v>91</v>
      </c>
    </row>
    <row r="48" spans="1:3" ht="40.5" x14ac:dyDescent="0.25">
      <c r="A48" s="13">
        <v>45</v>
      </c>
      <c r="B48" s="8" t="s">
        <v>48</v>
      </c>
      <c r="C48" s="19" t="s">
        <v>92</v>
      </c>
    </row>
    <row r="49" spans="1:3" ht="40.5" x14ac:dyDescent="0.25">
      <c r="A49" s="13">
        <v>46</v>
      </c>
      <c r="B49" s="8" t="s">
        <v>49</v>
      </c>
      <c r="C49" s="19" t="s">
        <v>93</v>
      </c>
    </row>
    <row r="50" spans="1:3" ht="27" x14ac:dyDescent="0.25">
      <c r="A50" s="13">
        <v>47</v>
      </c>
      <c r="B50" s="8" t="s">
        <v>94</v>
      </c>
      <c r="C50" s="19" t="s">
        <v>95</v>
      </c>
    </row>
    <row r="51" spans="1:3" ht="27" x14ac:dyDescent="0.25">
      <c r="A51" s="13">
        <v>48</v>
      </c>
      <c r="B51" s="8" t="s">
        <v>50</v>
      </c>
      <c r="C51" s="19" t="s">
        <v>96</v>
      </c>
    </row>
    <row r="52" spans="1:3" ht="94.5" x14ac:dyDescent="0.25">
      <c r="A52" s="13">
        <v>49</v>
      </c>
      <c r="B52" s="8" t="s">
        <v>3</v>
      </c>
      <c r="C52" s="19" t="s">
        <v>97</v>
      </c>
    </row>
    <row r="54" spans="1:3" ht="16.5" customHeight="1" x14ac:dyDescent="0.25">
      <c r="A54" s="1"/>
      <c r="B54" s="1"/>
    </row>
    <row r="55" spans="1:3" ht="16.5" customHeight="1" x14ac:dyDescent="0.25">
      <c r="A55" s="1"/>
      <c r="B55" s="1"/>
    </row>
    <row r="56" spans="1:3" ht="16.5" customHeight="1" x14ac:dyDescent="0.25">
      <c r="A56" s="1"/>
      <c r="B56" s="1"/>
    </row>
    <row r="57" spans="1:3" ht="16.5" customHeight="1" x14ac:dyDescent="0.25">
      <c r="A57" s="1"/>
      <c r="B57" s="1"/>
    </row>
    <row r="58" spans="1:3" ht="16.5" customHeight="1" x14ac:dyDescent="0.25">
      <c r="A58" s="1"/>
      <c r="B58" s="1"/>
    </row>
    <row r="59" spans="1:3" ht="16.5" customHeight="1" x14ac:dyDescent="0.25">
      <c r="A59" s="1"/>
      <c r="B59" s="1"/>
    </row>
    <row r="60" spans="1:3" ht="16.5" customHeight="1" x14ac:dyDescent="0.25">
      <c r="A60" s="1"/>
      <c r="B60" s="1"/>
    </row>
    <row r="61" spans="1:3" ht="16.5" customHeight="1" x14ac:dyDescent="0.25">
      <c r="A61" s="1"/>
      <c r="B61" s="1"/>
    </row>
    <row r="62" spans="1:3" ht="16.5" customHeight="1" x14ac:dyDescent="0.25">
      <c r="A62" s="1"/>
      <c r="B62" s="1"/>
    </row>
    <row r="63" spans="1:3" ht="16.5" customHeight="1" x14ac:dyDescent="0.25">
      <c r="A63" s="1"/>
      <c r="B63" s="1"/>
    </row>
    <row r="64" spans="1:3" ht="15" x14ac:dyDescent="0.25">
      <c r="A64" s="1"/>
      <c r="B64" s="1"/>
    </row>
    <row r="65" spans="1:2" ht="15" x14ac:dyDescent="0.25">
      <c r="A65" s="1"/>
      <c r="B65" s="1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Մասիս</vt:lpstr>
      <vt:lpstr>տեխնիկական բնութագիր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2024-12-16T12:55:58Z</dcterms:modified>
</cp:coreProperties>
</file>